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9\"/>
    </mc:Choice>
  </mc:AlternateContent>
  <xr:revisionPtr revIDLastSave="0" documentId="13_ncr:1_{F21CC67E-9A80-4DE4-B28A-F6054BF21CD6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9" sheetId="9" r:id="rId1"/>
  </sheets>
  <definedNames>
    <definedName name="_Hlk527527452" localSheetId="0">'Troškovnik G9'!#REF!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9" l="1"/>
  <c r="F13" i="9" s="1"/>
  <c r="F14" i="9" s="1"/>
  <c r="F15" i="9" l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<sst xmlns="http://schemas.openxmlformats.org/spreadsheetml/2006/main" count="18" uniqueCount="18">
  <si>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</si>
  <si>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</si>
  <si>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</si>
  <si>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</si>
  <si>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</si>
  <si>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</si>
  <si>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</si>
  <si>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</si>
  <si>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</si>
  <si>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</si>
  <si>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</si>
  <si>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</si>
  <si>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</si>
  <si>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</si>
  <si>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 xml:space="preserve">Grupa 9 - Monitor MON27 </t>
  </si>
  <si>
    <t>MON27</t>
  </si>
  <si>
    <t>6=4*5</t>
  </si>
  <si>
    <t>Philips 27B2N3500J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</si>
</sst>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AB51-D94E-4C37-8B74-7B3BA59CEF46}">
  <sheetPr>
    <pageSetUpPr fitToPage="1"/>
  </sheetPr>
  <dimension ref="A1:XFD24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7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4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14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75" thickBot="1" x14ac:dyDescent="0.25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19" customFormat="1" ht="43.5" customHeight="1" x14ac:dyDescent="0.25">
      <c r="A10" s="9" t="s">
        <v>5</v>
      </c>
      <c r="B10" s="10" t="s">
        <v>6</v>
      </c>
      <c r="C10" s="10" t="s">
        <v>7</v>
      </c>
      <c r="D10" s="10" t="s">
        <v>11</v>
      </c>
      <c r="E10" s="10" t="s">
        <v>12</v>
      </c>
      <c r="F10" s="28" t="s">
        <v>13</v>
      </c>
      <c r="O10" s="29"/>
    </row>
    <row r="11" spans="1:1024 1026:2048 2050:3072 3074:4096 4098:5120 5122:6144 6146:7168 7170:8192 8194:9216 9218:10240 10242:11264 11266:12288 12290:13312 13314:14336 14338:15360 15362:16384" s="5" customFormat="1" ht="10.5" customHeight="1" x14ac:dyDescent="0.2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 t="s">
        <v>16</v>
      </c>
    </row>
    <row r="12" spans="1:1024 1026:2048 2050:3072 3074:4096 4098:5120 5122:6144 6146:7168 7170:8192 8194:9216 9218:10240 10242:11264 11266:12288 12290:13312 13314:14336 14338:15360 15362:16384" s="5" customFormat="1" ht="32.1" customHeight="1" thickBot="1" x14ac:dyDescent="0.25">
      <c r="A12" s="33">
        <v>1</v>
      </c>
      <c r="B12" s="30" t="s">
        <v>15</v>
      </c>
      <c r="C12" s="31" t="s">
        <v>17</v>
      </c>
      <c r="D12" s="32">
        <v>1050</v>
      </c>
      <c r="E12" s="34">
        <v>129.96</v>
      </c>
      <c r="F12" s="35">
        <f>D12*ROUND(E12,2)</f>
        <v>136458</v>
      </c>
      <c r="G12" s="14"/>
      <c r="H12" s="14"/>
      <c r="I12" s="14"/>
    </row>
    <row r="13" spans="1:1024 1026:2048 2050:3072 3074:4096 4098:5120 5122:6144 6146:7168 7170:8192 8194:9216 9218:10240 10242:11264 11266:12288 12290:13312 13314:14336 14338:15360 15362:16384" s="5" customFormat="1" ht="32.1" customHeight="1" thickTop="1" x14ac:dyDescent="0.2">
      <c r="A13" s="15"/>
      <c r="B13" s="16"/>
      <c r="C13" s="39" t="s">
        <v>8</v>
      </c>
      <c r="D13" s="39"/>
      <c r="E13" s="39"/>
      <c r="F13" s="17">
        <f>F12</f>
        <v>136458</v>
      </c>
      <c r="G13" s="14"/>
      <c r="H13" s="14"/>
      <c r="I13" s="14"/>
    </row>
    <row r="14" spans="1:1024 1026:2048 2050:3072 3074:4096 4098:5120 5122:6144 6146:7168 7170:8192 8194:9216 9218:10240 10242:11264 11266:12288 12290:13312 13314:14336 14338:15360 15362:16384" s="5" customFormat="1" ht="32.1" customHeight="1" x14ac:dyDescent="0.2">
      <c r="A14" s="20"/>
      <c r="B14" s="21"/>
      <c r="C14" s="40" t="s">
        <v>9</v>
      </c>
      <c r="D14" s="41"/>
      <c r="E14" s="41"/>
      <c r="F14" s="22">
        <f>F13*0.25</f>
        <v>34114.5</v>
      </c>
      <c r="G14" s="14"/>
      <c r="H14" s="14"/>
      <c r="I14" s="14"/>
    </row>
    <row r="15" spans="1:1024 1026:2048 2050:3072 3074:4096 4098:5120 5122:6144 6146:7168 7170:8192 8194:9216 9218:10240 10242:11264 11266:12288 12290:13312 13314:14336 14338:15360 15362:16384" s="19" customFormat="1" ht="21.95" customHeight="1" thickBot="1" x14ac:dyDescent="0.3">
      <c r="A15" s="23"/>
      <c r="B15" s="24"/>
      <c r="C15" s="36" t="s">
        <v>10</v>
      </c>
      <c r="D15" s="36"/>
      <c r="E15" s="36"/>
      <c r="F15" s="25">
        <f>F13+F14</f>
        <v>170572.5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s="19" customFormat="1" ht="21.95" customHeight="1" x14ac:dyDescent="0.2">
      <c r="A16" s="6"/>
      <c r="B16" s="6"/>
      <c r="C16" s="6"/>
      <c r="D16" s="8"/>
      <c r="E16" s="6"/>
      <c r="F16" s="6"/>
      <c r="G16" s="18"/>
      <c r="H16" s="18"/>
      <c r="I16" s="18"/>
    </row>
    <row r="17" spans="1:9" s="19" customFormat="1" ht="21.95" customHeight="1" x14ac:dyDescent="0.2">
      <c r="A17" s="6"/>
      <c r="B17" s="6"/>
      <c r="C17" s="6"/>
      <c r="D17" s="8"/>
      <c r="E17" s="6"/>
      <c r="F17" s="6"/>
      <c r="G17" s="18"/>
      <c r="H17" s="18"/>
      <c r="I17" s="18"/>
    </row>
    <row r="18" spans="1:9" s="6" customFormat="1" ht="15" x14ac:dyDescent="0.2">
      <c r="D18" s="8"/>
      <c r="G18" s="26"/>
      <c r="H18" s="26"/>
      <c r="I18" s="26"/>
    </row>
    <row r="19" spans="1:9" s="6" customFormat="1" ht="15" x14ac:dyDescent="0.2">
      <c r="D19" s="8"/>
    </row>
    <row r="20" spans="1:9" s="6" customFormat="1" ht="15" x14ac:dyDescent="0.2">
      <c r="A20" s="5"/>
      <c r="B20" s="5"/>
      <c r="C20" s="5"/>
      <c r="D20" s="27"/>
      <c r="E20" s="5"/>
      <c r="F20" s="5"/>
    </row>
    <row r="21" spans="1:9" s="6" customFormat="1" ht="15" x14ac:dyDescent="0.2">
      <c r="A21" s="5"/>
      <c r="B21" s="5"/>
      <c r="C21" s="5"/>
      <c r="D21" s="27"/>
      <c r="E21" s="5"/>
      <c r="F21" s="5"/>
    </row>
    <row r="22" spans="1:9" s="5" customFormat="1" x14ac:dyDescent="0.2">
      <c r="D22" s="27"/>
    </row>
    <row r="23" spans="1:9" s="5" customFormat="1" x14ac:dyDescent="0.2">
      <c r="D23" s="27"/>
    </row>
    <row r="24" spans="1:9" s="5" customFormat="1" x14ac:dyDescent="0.2">
      <c r="D24" s="27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4527A7A5-2BDA-49FE-88E0-EB1B5916B2B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C99B7BC8CC4546901896305B94D66E" ma:contentTypeVersion="11" ma:contentTypeDescription="Stvaranje novog dokumenta." ma:contentTypeScope="" ma:versionID="09e0c43670ca44c59125bdcfcdab1cae">
  <xsd:schema xmlns:xsd="http://www.w3.org/2001/XMLSchema" xmlns:xs="http://www.w3.org/2001/XMLSchema" xmlns:p="http://schemas.microsoft.com/office/2006/metadata/properties" xmlns:ns2="5073989c-3541-4a39-b827-b1f6bcec6576" targetNamespace="http://schemas.microsoft.com/office/2006/metadata/properties" ma:root="true" ma:fieldsID="363e67be3e0fbd493bdae18d9a3635e6" ns2:_="">
    <xsd:import namespace="5073989c-3541-4a39-b827-b1f6bcec6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3989c-3541-4a39-b827-b1f6bcec6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a" ma:readOnly="false" ma:fieldId="{5cf76f15-5ced-4ddc-b409-7134ff3c332f}" ma:taxonomyMulti="true" ma:sspId="72a6ae38-734e-45f0-9393-85714d260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73989c-3541-4a39-b827-b1f6bcec65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037BC2-13F9-4CDA-9D39-4C37B2E14D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9BC50B-6B83-42E5-9A61-736F667EE6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3989c-3541-4a39-b827-b1f6bcec6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A139BE-5ED9-45BE-BA6F-E840E9F5218B}">
  <ds:schemaRefs>
    <ds:schemaRef ds:uri="http://schemas.microsoft.com/office/2006/metadata/properties"/>
    <ds:schemaRef ds:uri="http://schemas.microsoft.com/office/infopath/2007/PartnerControls"/>
    <ds:schemaRef ds:uri="5073989c-3541-4a39-b827-b1f6bcec65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0x0101005FC99B7BC8CC4546901896305B94D66E</vt:lpwstr>
  </property>
</Properties>
</file>